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\Desktop\rapport WP6\"/>
    </mc:Choice>
  </mc:AlternateContent>
  <xr:revisionPtr revIDLastSave="0" documentId="13_ncr:1_{C7B32A13-94CB-45CE-8464-3DEAF68BA8E2}" xr6:coauthVersionLast="47" xr6:coauthVersionMax="47" xr10:uidLastSave="{00000000-0000-0000-0000-000000000000}"/>
  <bookViews>
    <workbookView xWindow="10140" yWindow="0" windowWidth="10455" windowHeight="10905" xr2:uid="{4A44D063-0AE0-4D5A-901A-089AB89C419F}"/>
  </bookViews>
  <sheets>
    <sheet name="calcul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3" l="1"/>
  <c r="M9" i="3"/>
  <c r="L9" i="3"/>
  <c r="P8" i="3"/>
  <c r="M8" i="3"/>
  <c r="L8" i="3"/>
  <c r="P7" i="3"/>
  <c r="M7" i="3"/>
  <c r="L7" i="3"/>
  <c r="K7" i="3"/>
  <c r="P6" i="3"/>
  <c r="M6" i="3"/>
  <c r="L6" i="3"/>
  <c r="K6" i="3"/>
  <c r="P5" i="3"/>
  <c r="M5" i="3"/>
  <c r="L5" i="3"/>
  <c r="K5" i="3"/>
  <c r="P4" i="3"/>
  <c r="M4" i="3"/>
  <c r="L4" i="3"/>
  <c r="K4" i="3"/>
  <c r="P3" i="3"/>
  <c r="M3" i="3"/>
  <c r="L3" i="3"/>
  <c r="K3" i="3"/>
  <c r="P2" i="3"/>
  <c r="M2" i="3"/>
  <c r="L2" i="3"/>
  <c r="K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tc={A6B3E7E2-AD43-4B69-A9A2-7DB199448092}</author>
    <author>tc={46CF3F1E-FCD6-4E28-9600-A8C17A384444}</author>
    <author>tc={7A55BC40-D675-41F9-B451-D4085A477ADC}</author>
    <author>tc={20769C5A-3CDD-4A6C-A702-8D32CC997450}</author>
  </authors>
  <commentList>
    <comment ref="G1" authorId="0" shapeId="0" xr:uid="{DF712D40-73C9-4C45-A848-0F67860C4D5E}">
      <text>
        <r>
          <rPr>
            <sz val="10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Polyethylenglycol
0: without
1: with</t>
        </r>
      </text>
    </comment>
    <comment ref="H1" authorId="1" shapeId="0" xr:uid="{393FADCB-8A1C-4720-A726-F73B00CDD3AB}">
      <text>
        <r>
          <rPr>
            <sz val="10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Dry matter incubated in gram</t>
        </r>
      </text>
    </comment>
    <comment ref="I1" authorId="2" shapeId="0" xr:uid="{0D9C9161-1333-493A-BB04-E034564FF8AE}">
      <text>
        <r>
          <rPr>
            <sz val="10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Total gas in 24h: corrected for blank and standards
Yellow cells: data removed because RSD &gt; 0.10</t>
        </r>
      </text>
    </comment>
    <comment ref="J1" authorId="3" shapeId="0" xr:uid="{9181277C-C12D-4E03-B4BE-40FA16C5368C}">
      <text>
        <r>
          <rPr>
            <sz val="10"/>
            <color theme="1"/>
            <rFont val="Calibri"/>
            <family val="2"/>
            <scheme val="minor"/>
          </rPr>
  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Methane proportion in total (uncorrected) gas </t>
        </r>
      </text>
    </comment>
  </commentList>
</comments>
</file>

<file path=xl/sharedStrings.xml><?xml version="1.0" encoding="utf-8"?>
<sst xmlns="http://schemas.openxmlformats.org/spreadsheetml/2006/main" count="48" uniqueCount="26">
  <si>
    <t>Lab_ID</t>
  </si>
  <si>
    <t>Experiment</t>
  </si>
  <si>
    <t>Type</t>
  </si>
  <si>
    <t>Treatment</t>
  </si>
  <si>
    <t>Run</t>
  </si>
  <si>
    <t>Syringe</t>
  </si>
  <si>
    <t>PEG</t>
  </si>
  <si>
    <t>DM_incubated_g</t>
  </si>
  <si>
    <t>LF_incubated</t>
  </si>
  <si>
    <t>FA_incubated</t>
  </si>
  <si>
    <t>FOIN_incubated</t>
  </si>
  <si>
    <t>RR36 + RR50 + RR38</t>
  </si>
  <si>
    <t>IV_2</t>
  </si>
  <si>
    <t>Ration</t>
  </si>
  <si>
    <t>Khaya senegalensis</t>
  </si>
  <si>
    <t>RR49 + RR50 + RR38</t>
  </si>
  <si>
    <t>Ficus sycomorus</t>
  </si>
  <si>
    <t>RR37 + RR50 + RR38</t>
  </si>
  <si>
    <t>Bombax costatum</t>
  </si>
  <si>
    <t>RR50 + RR38</t>
  </si>
  <si>
    <t>Control</t>
  </si>
  <si>
    <t>TG_24h_mL_200mgDM</t>
  </si>
  <si>
    <r>
      <t>CH</t>
    </r>
    <r>
      <rPr>
        <b/>
        <vertAlign val="subscript"/>
        <sz val="11"/>
        <rFont val="Calibri"/>
        <family val="2"/>
        <scheme val="minor"/>
      </rPr>
      <t xml:space="preserve">4 </t>
    </r>
    <r>
      <rPr>
        <b/>
        <sz val="11"/>
        <rFont val="Calibri"/>
        <family val="2"/>
        <scheme val="minor"/>
      </rPr>
      <t>in Vol.%</t>
    </r>
  </si>
  <si>
    <t>MM_ration_g/kg DM</t>
  </si>
  <si>
    <t>MAT_ration_g/kg DM</t>
  </si>
  <si>
    <t>DOM%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</si>
</sst>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164" fontId="2" fillId="0" borderId="0" xfId="0" applyNumberFormat="1" applyFont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3C7DD-8BF8-4433-844B-8BC4757943F3}">
  <dimension ref="A1:P9"/>
  <sheetViews>
    <sheetView tabSelected="1" topLeftCell="J1" workbookViewId="0">
      <selection activeCell="K13" sqref="K13"/>
    </sheetView>
  </sheetViews>
  <sheetFormatPr baseColWidth="10" defaultRowHeight="15" x14ac:dyDescent="0.25"/>
  <sheetData>
    <row r="1" spans="1:16" ht="18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21</v>
      </c>
      <c r="J1" s="4" t="s">
        <v>22</v>
      </c>
      <c r="K1" s="4" t="s">
        <v>8</v>
      </c>
      <c r="L1" s="4" t="s">
        <v>9</v>
      </c>
      <c r="M1" s="4" t="s">
        <v>10</v>
      </c>
      <c r="N1" s="5" t="s">
        <v>23</v>
      </c>
      <c r="O1" s="1" t="s">
        <v>24</v>
      </c>
      <c r="P1" s="6" t="s">
        <v>25</v>
      </c>
    </row>
    <row r="2" spans="1:16" x14ac:dyDescent="0.25">
      <c r="A2" s="7" t="s">
        <v>11</v>
      </c>
      <c r="B2" s="8" t="s">
        <v>12</v>
      </c>
      <c r="C2" s="8" t="s">
        <v>13</v>
      </c>
      <c r="D2" s="9" t="s">
        <v>14</v>
      </c>
      <c r="E2">
        <v>1</v>
      </c>
      <c r="F2">
        <v>11</v>
      </c>
      <c r="G2">
        <v>0</v>
      </c>
      <c r="H2">
        <v>0.24</v>
      </c>
      <c r="I2">
        <v>24.390874641034884</v>
      </c>
      <c r="J2">
        <v>13.413</v>
      </c>
      <c r="K2">
        <f t="shared" ref="K2:K7" si="0">H2*30%</f>
        <v>7.1999999999999995E-2</v>
      </c>
      <c r="L2">
        <f>H2*25%</f>
        <v>0.06</v>
      </c>
      <c r="M2">
        <f t="shared" ref="M2:M7" si="1">H2*45%</f>
        <v>0.108</v>
      </c>
      <c r="N2">
        <v>97.950000000000017</v>
      </c>
      <c r="O2">
        <v>81.349999999999994</v>
      </c>
      <c r="P2">
        <f>15.38+0.8453*I2+0.0595*O2+0.0675*N2</f>
        <v>47.449556334066791</v>
      </c>
    </row>
    <row r="3" spans="1:16" x14ac:dyDescent="0.25">
      <c r="A3" s="7" t="s">
        <v>11</v>
      </c>
      <c r="B3" s="8" t="s">
        <v>12</v>
      </c>
      <c r="C3" s="8" t="s">
        <v>13</v>
      </c>
      <c r="D3" s="9" t="s">
        <v>14</v>
      </c>
      <c r="E3">
        <v>2</v>
      </c>
      <c r="F3">
        <v>11</v>
      </c>
      <c r="G3">
        <v>0</v>
      </c>
      <c r="H3">
        <v>0.23149999999999998</v>
      </c>
      <c r="I3">
        <v>25.880873437073994</v>
      </c>
      <c r="J3">
        <v>9.9265000000000008</v>
      </c>
      <c r="K3">
        <f t="shared" si="0"/>
        <v>6.9449999999999998E-2</v>
      </c>
      <c r="L3">
        <f t="shared" ref="L3:L9" si="2">H3*25%</f>
        <v>5.7874999999999996E-2</v>
      </c>
      <c r="M3">
        <f t="shared" si="1"/>
        <v>0.10417499999999999</v>
      </c>
      <c r="N3">
        <v>97.950000000000017</v>
      </c>
      <c r="O3">
        <v>81.349999999999994</v>
      </c>
      <c r="P3">
        <f t="shared" ref="P3:P9" si="3">15.38+0.8453*I3+0.0595*O3+0.0675*N3</f>
        <v>48.709052316358651</v>
      </c>
    </row>
    <row r="4" spans="1:16" x14ac:dyDescent="0.25">
      <c r="A4" s="7" t="s">
        <v>15</v>
      </c>
      <c r="B4" s="8" t="s">
        <v>12</v>
      </c>
      <c r="C4" s="8" t="s">
        <v>13</v>
      </c>
      <c r="D4" s="9" t="s">
        <v>16</v>
      </c>
      <c r="E4">
        <v>1</v>
      </c>
      <c r="F4">
        <v>13</v>
      </c>
      <c r="G4">
        <v>0</v>
      </c>
      <c r="H4">
        <v>0.2205</v>
      </c>
      <c r="I4">
        <v>27.778431742697204</v>
      </c>
      <c r="J4">
        <v>15.015499999999999</v>
      </c>
      <c r="K4">
        <f t="shared" si="0"/>
        <v>6.615E-2</v>
      </c>
      <c r="L4">
        <f t="shared" si="2"/>
        <v>5.5125E-2</v>
      </c>
      <c r="M4">
        <f t="shared" si="1"/>
        <v>9.9225000000000008E-2</v>
      </c>
      <c r="N4">
        <v>138.45000000000002</v>
      </c>
      <c r="O4">
        <v>79.25</v>
      </c>
      <c r="P4">
        <f t="shared" si="3"/>
        <v>52.921858352101957</v>
      </c>
    </row>
    <row r="5" spans="1:16" x14ac:dyDescent="0.25">
      <c r="A5" s="7" t="s">
        <v>15</v>
      </c>
      <c r="B5" s="8" t="s">
        <v>12</v>
      </c>
      <c r="C5" s="8" t="s">
        <v>13</v>
      </c>
      <c r="D5" s="9" t="s">
        <v>16</v>
      </c>
      <c r="E5">
        <v>2</v>
      </c>
      <c r="F5">
        <v>13</v>
      </c>
      <c r="G5">
        <v>0</v>
      </c>
      <c r="H5">
        <v>0.22749999999999998</v>
      </c>
      <c r="I5">
        <v>27.882141912708175</v>
      </c>
      <c r="J5">
        <v>13.209499999999998</v>
      </c>
      <c r="K5">
        <f t="shared" si="0"/>
        <v>6.8249999999999991E-2</v>
      </c>
      <c r="L5">
        <f t="shared" si="2"/>
        <v>5.6874999999999995E-2</v>
      </c>
      <c r="M5">
        <f t="shared" si="1"/>
        <v>0.10237499999999999</v>
      </c>
      <c r="N5">
        <v>138.45000000000002</v>
      </c>
      <c r="O5">
        <v>79.25</v>
      </c>
      <c r="P5">
        <f t="shared" si="3"/>
        <v>53.009524558812231</v>
      </c>
    </row>
    <row r="6" spans="1:16" x14ac:dyDescent="0.25">
      <c r="A6" s="7" t="s">
        <v>17</v>
      </c>
      <c r="B6" s="8" t="s">
        <v>12</v>
      </c>
      <c r="C6" s="8" t="s">
        <v>13</v>
      </c>
      <c r="D6" s="9" t="s">
        <v>18</v>
      </c>
      <c r="E6">
        <v>1</v>
      </c>
      <c r="F6">
        <v>15</v>
      </c>
      <c r="G6">
        <v>0</v>
      </c>
      <c r="H6">
        <v>0.2505</v>
      </c>
      <c r="I6">
        <v>29.07125797766264</v>
      </c>
      <c r="J6">
        <v>12.087</v>
      </c>
      <c r="K6">
        <f t="shared" si="0"/>
        <v>7.5149999999999995E-2</v>
      </c>
      <c r="L6">
        <f t="shared" si="2"/>
        <v>6.2625E-2</v>
      </c>
      <c r="M6">
        <f t="shared" si="1"/>
        <v>0.11272500000000001</v>
      </c>
      <c r="N6">
        <v>101.25</v>
      </c>
      <c r="O6">
        <v>93.949999999999989</v>
      </c>
      <c r="P6">
        <f t="shared" si="3"/>
        <v>52.378334368518232</v>
      </c>
    </row>
    <row r="7" spans="1:16" x14ac:dyDescent="0.25">
      <c r="A7" s="7" t="s">
        <v>17</v>
      </c>
      <c r="B7" s="8" t="s">
        <v>12</v>
      </c>
      <c r="C7" s="8" t="s">
        <v>13</v>
      </c>
      <c r="D7" s="9" t="s">
        <v>18</v>
      </c>
      <c r="E7">
        <v>2</v>
      </c>
      <c r="F7">
        <v>15</v>
      </c>
      <c r="G7">
        <v>0</v>
      </c>
      <c r="H7">
        <v>0.23399999999999999</v>
      </c>
      <c r="I7">
        <v>30.891517025523335</v>
      </c>
      <c r="J7">
        <v>11.1645</v>
      </c>
      <c r="K7">
        <f t="shared" si="0"/>
        <v>7.0199999999999999E-2</v>
      </c>
      <c r="L7">
        <f t="shared" si="2"/>
        <v>5.8499999999999996E-2</v>
      </c>
      <c r="M7">
        <f t="shared" si="1"/>
        <v>0.10529999999999999</v>
      </c>
      <c r="N7">
        <v>101.25</v>
      </c>
      <c r="O7">
        <v>93.949999999999989</v>
      </c>
      <c r="P7">
        <f t="shared" si="3"/>
        <v>53.916999341674874</v>
      </c>
    </row>
    <row r="8" spans="1:16" x14ac:dyDescent="0.25">
      <c r="A8" s="7" t="s">
        <v>19</v>
      </c>
      <c r="B8" s="8" t="s">
        <v>12</v>
      </c>
      <c r="C8" s="8" t="s">
        <v>13</v>
      </c>
      <c r="D8" s="10" t="s">
        <v>20</v>
      </c>
      <c r="E8">
        <v>1</v>
      </c>
      <c r="F8">
        <v>17</v>
      </c>
      <c r="G8">
        <v>0</v>
      </c>
      <c r="H8">
        <v>0.23400000000000001</v>
      </c>
      <c r="I8">
        <v>26.210644511061535</v>
      </c>
      <c r="J8">
        <v>14.433999999999999</v>
      </c>
      <c r="L8">
        <f>H8*25%</f>
        <v>5.8500000000000003E-2</v>
      </c>
      <c r="M8">
        <f>H8*75%</f>
        <v>0.17550000000000002</v>
      </c>
      <c r="N8">
        <v>113.25</v>
      </c>
      <c r="O8">
        <v>64.25</v>
      </c>
      <c r="P8">
        <f t="shared" si="3"/>
        <v>49.003107805200315</v>
      </c>
    </row>
    <row r="9" spans="1:16" x14ac:dyDescent="0.25">
      <c r="A9" s="7" t="s">
        <v>19</v>
      </c>
      <c r="B9" s="8" t="s">
        <v>12</v>
      </c>
      <c r="C9" s="8" t="s">
        <v>13</v>
      </c>
      <c r="D9" s="10" t="s">
        <v>20</v>
      </c>
      <c r="E9">
        <v>2</v>
      </c>
      <c r="F9">
        <v>17</v>
      </c>
      <c r="G9">
        <v>0</v>
      </c>
      <c r="H9">
        <v>0.22749999999999998</v>
      </c>
      <c r="I9">
        <v>27.456735746451436</v>
      </c>
      <c r="J9">
        <v>12.9655</v>
      </c>
      <c r="L9">
        <f t="shared" si="2"/>
        <v>5.6874999999999995E-2</v>
      </c>
      <c r="M9">
        <f>H9*75%</f>
        <v>0.17062499999999997</v>
      </c>
      <c r="N9">
        <v>113.25</v>
      </c>
      <c r="O9">
        <v>64.25</v>
      </c>
      <c r="P9">
        <f t="shared" si="3"/>
        <v>50.056428726475403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calcul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TRAORE</dc:creator>
  <cp:lastModifiedBy>Gabriella TRAORE</cp:lastModifiedBy>
  <dcterms:created xsi:type="dcterms:W3CDTF">2024-12-13T17:26:01Z</dcterms:created>
  <dcterms:modified xsi:type="dcterms:W3CDTF">2025-12-29T13:23:53Z</dcterms:modified>
</cp:coreProperties>
</file>